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2" i="1" l="1"/>
  <c r="Y12" i="1"/>
  <c r="Z11" i="1"/>
  <c r="Y11" i="1"/>
  <c r="AA4" i="1"/>
  <c r="AD4" i="1"/>
  <c r="AA13" i="1"/>
  <c r="AA12" i="1"/>
  <c r="AA11" i="1"/>
</calcChain>
</file>

<file path=xl/sharedStrings.xml><?xml version="1.0" encoding="utf-8"?>
<sst xmlns="http://schemas.openxmlformats.org/spreadsheetml/2006/main" count="58" uniqueCount="54">
  <si>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</si>
  <si>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</si>
  <si>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</si>
  <si>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</si>
  <si>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</si>
  <si>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</si>
  <si>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</si>
  <si>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</si>
  <si>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</si>
  <si>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</si>
  <si>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</si>
  <si>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</si>
  <si>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</si>
  <si>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CHEMICAL PROPERTIES, SOIL STRUCTURE AND ORGANIC MATTER IN DIFFERENT SOIL MANAGEMENTS AND THEIR RELATIONSHIPS WITH CARBON SEQUESTRATION IN WATER-STABLE AGGREGATES</t>
  </si>
  <si>
    <t xml:space="preserve">Šimanský Vladimír ; </t>
  </si>
  <si>
    <t>Research Journal of Agricultural Science</t>
  </si>
  <si>
    <t>138-149</t>
  </si>
  <si>
    <t>Vladimir.Simansky@uniag.sk</t>
  </si>
  <si>
    <t>Slovakia</t>
  </si>
  <si>
    <t>Malanta</t>
  </si>
  <si>
    <t>Cfb</t>
  </si>
  <si>
    <t>INTERVENTION (crop rotation / fertiliser / amendments / catch crop / tillage / multiple / farming system)</t>
  </si>
  <si>
    <t>NUMBER OF TREATMENTS</t>
  </si>
  <si>
    <t>WHICH TREATMENTS</t>
  </si>
  <si>
    <t>amendments / fertiliser / tillage</t>
  </si>
  <si>
    <t>2*3</t>
  </si>
  <si>
    <t>CT/MT/native grassland*0 fertilizer/-crop residues added with NPK/NPK (6 or 7 in total ????)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</si>
  <si>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</si>
  <si>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</si>
  <si>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</si>
  <si>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</si>
  <si>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</si>
  <si>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In text (p.141)</t>
  </si>
  <si>
    <t>not reported</t>
  </si>
  <si>
    <t xml:space="preserve">yes </t>
  </si>
  <si>
    <t>Undescribed measure</t>
  </si>
  <si>
    <t>they describe results for the Native grassland, CT and Mt, though nothing about the fertilization - so this can not be "pulled" aparte</t>
  </si>
  <si>
    <t>Text</t>
  </si>
  <si>
    <t>Grassland</t>
  </si>
  <si>
    <t>TOC (g/kg)</t>
  </si>
  <si>
    <t>SE/SD?</t>
  </si>
  <si>
    <t>Conventional tillage</t>
  </si>
  <si>
    <t>Minimum tillage</t>
  </si>
  <si>
    <t>Conventional tillage means annual ploughing to depth of 0.20 m and minimal tillage means annual disking to the depth of 0.10 m.</t>
  </si>
  <si>
    <t>Bulk density not measured</t>
  </si>
  <si>
    <t>ES</t>
  </si>
  <si>
    <t>mean</t>
  </si>
  <si>
    <t>SD</t>
  </si>
  <si>
    <t>n</t>
  </si>
  <si>
    <t>Depth correction</t>
  </si>
  <si>
    <t>0-15</t>
  </si>
  <si>
    <t>RT</t>
  </si>
  <si>
    <t>CT</t>
  </si>
  <si>
    <t>RT-CT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</si>
</sst>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5" fillId="2" borderId="0" xfId="0" applyFont="1" applyFill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tabSelected="1" topLeftCell="O1" workbookViewId="0">
      <selection activeCell="AC11" sqref="AC11:AG14"/>
    </sheetView>
  </sheetViews>
  <sheetFormatPr defaultColWidth="11" defaultRowHeight="15.75" x14ac:dyDescent="0.25"/>
  <sheetData>
    <row r="1" spans="1:3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9" t="s">
        <v>37</v>
      </c>
    </row>
    <row r="2" spans="1:30" x14ac:dyDescent="0.25">
      <c r="A2" s="5">
        <v>10245199</v>
      </c>
      <c r="B2" s="6" t="s">
        <v>13</v>
      </c>
      <c r="C2" s="5" t="s">
        <v>14</v>
      </c>
      <c r="D2" s="5" t="s">
        <v>15</v>
      </c>
      <c r="E2" s="5">
        <v>2011</v>
      </c>
      <c r="F2" s="5">
        <v>43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41.95</v>
      </c>
      <c r="L2" s="8">
        <v>12.507</v>
      </c>
      <c r="M2" s="5" t="s">
        <v>20</v>
      </c>
      <c r="N2" s="5" t="s">
        <v>24</v>
      </c>
      <c r="O2" s="5" t="s">
        <v>25</v>
      </c>
      <c r="P2" s="5" t="s">
        <v>26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W2" s="5" t="s">
        <v>39</v>
      </c>
    </row>
    <row r="3" spans="1:30" x14ac:dyDescent="0.25">
      <c r="W3" s="5" t="s">
        <v>38</v>
      </c>
      <c r="X3" t="s">
        <v>40</v>
      </c>
      <c r="Y3" t="s">
        <v>41</v>
      </c>
      <c r="Z3" t="s">
        <v>40</v>
      </c>
      <c r="AA3" t="s">
        <v>47</v>
      </c>
      <c r="AB3" t="s">
        <v>42</v>
      </c>
      <c r="AC3" t="s">
        <v>40</v>
      </c>
      <c r="AD3" t="s">
        <v>47</v>
      </c>
    </row>
    <row r="4" spans="1:30" x14ac:dyDescent="0.25">
      <c r="A4" t="s">
        <v>43</v>
      </c>
      <c r="W4">
        <v>18.7</v>
      </c>
      <c r="X4">
        <v>0.42</v>
      </c>
      <c r="Y4">
        <v>12.1</v>
      </c>
      <c r="Z4">
        <v>0.5</v>
      </c>
      <c r="AA4">
        <f>Z4*SQRT(4)</f>
        <v>1</v>
      </c>
      <c r="AB4">
        <v>13.1</v>
      </c>
      <c r="AC4">
        <v>1.1000000000000001</v>
      </c>
      <c r="AD4">
        <f>AC4*SQRT(4)</f>
        <v>2.2000000000000002</v>
      </c>
    </row>
    <row r="7" spans="1:30" x14ac:dyDescent="0.25">
      <c r="W7" t="s">
        <v>44</v>
      </c>
    </row>
    <row r="10" spans="1:30" x14ac:dyDescent="0.25">
      <c r="W10" t="s">
        <v>45</v>
      </c>
      <c r="Y10" t="s">
        <v>51</v>
      </c>
      <c r="Z10" t="s">
        <v>52</v>
      </c>
      <c r="AA10" s="10" t="s">
        <v>53</v>
      </c>
    </row>
    <row r="11" spans="1:30" x14ac:dyDescent="0.25">
      <c r="W11" t="s">
        <v>50</v>
      </c>
      <c r="X11" t="s">
        <v>46</v>
      </c>
      <c r="Y11">
        <f>AB4</f>
        <v>13.1</v>
      </c>
      <c r="Z11">
        <f>Y4</f>
        <v>12.1</v>
      </c>
      <c r="AA11" s="10">
        <f>Y11-Z11</f>
        <v>1</v>
      </c>
    </row>
    <row r="12" spans="1:30" x14ac:dyDescent="0.25">
      <c r="X12" t="s">
        <v>47</v>
      </c>
      <c r="Y12">
        <f>AD4</f>
        <v>2.2000000000000002</v>
      </c>
      <c r="Z12">
        <f>AA4</f>
        <v>1</v>
      </c>
      <c r="AA12" s="10">
        <f>SQRT((Y12^2+Z12^2)/2)</f>
        <v>1.7088007490635064</v>
      </c>
    </row>
    <row r="13" spans="1:30" x14ac:dyDescent="0.25">
      <c r="X13" t="s">
        <v>48</v>
      </c>
      <c r="Y13">
        <v>4</v>
      </c>
      <c r="Z13">
        <v>4</v>
      </c>
      <c r="AA13" s="10">
        <f>Y13+Z13</f>
        <v>8</v>
      </c>
    </row>
    <row r="14" spans="1:30" x14ac:dyDescent="0.25">
      <c r="X14" t="s">
        <v>49</v>
      </c>
      <c r="Y14">
        <v>1</v>
      </c>
      <c r="Z14">
        <v>1</v>
      </c>
      <c r="AA14" s="10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2015-07-07T18:10:07Z</dcterms:created>
  <dcterms:modified xsi:type="dcterms:W3CDTF">2016-02-11T13:24:21Z</dcterms:modified>
</cp:coreProperties>
</file>